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defaultThemeVersion="202300"/>
  <xr:revisionPtr revIDLastSave="0" documentId="13_ncr:1_{73EBA25E-94C0-4798-A353-65CDCFB1E560}" xr6:coauthVersionLast="47" xr6:coauthVersionMax="47" xr10:uidLastSave="{00000000-0000-0000-0000-000000000000}"/>
  <bookViews>
    <workbookView xWindow="28680" yWindow="-120" windowWidth="29040" windowHeight="15720" xr2:uid="{1BFD2F7B-9C76-4007-B800-D8E0BF8FF30C}"/>
  </bookViews>
  <sheets>
    <sheet name="Tabelle2" sheetId="2" r:id="rId1"/>
    <sheet name="Tabelle1"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19" i="2" l="1"/>
  <c r="H21" i="2"/>
  <c r="H51" i="2" l="1"/>
  <c r="H48" i="2"/>
  <c r="H45" i="2"/>
  <c r="H42" i="2"/>
  <c r="H34" i="2"/>
  <c r="H26" i="2"/>
  <c r="H71" i="2" l="1"/>
  <c r="H73" i="2" s="1"/>
  <c r="H75" i="2" s="1"/>
  <c r="H77" i="2" s="1"/>
  <c r="H79" i="2" s="1"/>
</calcChain>
</file>

<file path=xl/sharedStrings.xml><?xml version="1.0" encoding="utf-8"?>
<sst xmlns="http://schemas.openxmlformats.org/spreadsheetml/2006/main" count="81" uniqueCount="75">
  <si>
    <t>Pos.</t>
  </si>
  <si>
    <t>Bezeichnung</t>
  </si>
  <si>
    <t>Menge</t>
  </si>
  <si>
    <t>Einheit</t>
  </si>
  <si>
    <t/>
  </si>
  <si>
    <t>Leistungsverzeichnis</t>
  </si>
  <si>
    <t>Datum:</t>
  </si>
  <si>
    <t>Stk.</t>
  </si>
  <si>
    <t>Summenzusammenstellung:</t>
  </si>
  <si>
    <t>Zwischensumme netto:</t>
  </si>
  <si>
    <t xml:space="preserve">abzgl. Rabatt: </t>
  </si>
  <si>
    <t>Zwischensumme:</t>
  </si>
  <si>
    <t>zuzgl. derzeit gültige MwSt.:</t>
  </si>
  <si>
    <t>Gesamtsumme brutto:</t>
  </si>
  <si>
    <t>Zahlungsvereinbarungen:</t>
  </si>
  <si>
    <t>Skontierung:</t>
  </si>
  <si>
    <t xml:space="preserve">Zahlungsziel: </t>
  </si>
  <si>
    <t>Lieferzeit:</t>
  </si>
  <si>
    <t>Lieferoption:</t>
  </si>
  <si>
    <t>Ort/Datum/ Stempel/ Unterschrift:</t>
  </si>
  <si>
    <t>Bei Produkten, bei welchen das GS-Prüfzeichen gefordert ist, muss der Nachweis bei Angebotsabgabe vorgelegt werden. Diese Nachweise entsprechen den Vorgaben aus Abschnitt 5 (§20 bis 24) Produktsicherheitsgesetz und sind Zuschlagskriterium sowie Grundlage zur Beauftragung.
______________________
Unterschrift</t>
  </si>
  <si>
    <t>Die ausgeschriebenen Schulungsanlagen dienen der praxisorientierten Aus- und Weiterbildung in den Fachbereichen Sanitär-, Heizungs-, Klima- und Kältetechnik sowie der digitalen Gebäudetechnik. Ziel ist die realitätsnahe Vermittlung fachpraktischer Inhalte in Lehrwerkstätten, Bildungszentren und vergleichbaren Ausbildungseinrichtungen.
Bei den beschriebenen Anlagen handelt es sich nicht um klassische Serienprodukte, sondern um didaktisch entwickelte Schulungssysteme, die teilweise kundenspezifisch angepasst werden. Konstruktion, Ausstattung und Ausführung sind daher an die jeweiligen räumlichen Gegebenheiten, das zugrunde liegende Lehrkonzept sowie den gewünschten Ausstattungsumfang anzupassen.</t>
  </si>
  <si>
    <t xml:space="preserve">Alle Schulungsanlagen sind als vollständig funktionsfähige und didaktisch aufbereitete Lehrsysteme auszuführen. Die Ausführung muss dem aktuellen Stand der Technik entsprechen und eine sichere, langlebige sowie wartungsfreundliche Nutzung gewährleisten.
Die konstruktive Grundlage bildet eine modulare Bauweise auf stabilen, verwindungssteifen Aluminium-Strangpressprofilen. Sämtliche verbauten Komponenten – einschließlich hydraulischer, elektrischer und regelungstechnischer Bauteile – sind fachgerecht zu montieren, betriebsfähig anzuschließen und entsprechend den gültigen technischen Regeln und Normen (u. a. DIN-, EN- und VDE-Vorschriften) auszuführen.
Es dürfen ausschließlich marktgängige Komponenten namhafter Hersteller oder gleichwertige Qualitätsprodukte verwendet werden.
</t>
  </si>
  <si>
    <t>Die Schulungsanlagen sind betriebsfertig zu liefern. Sofern vorgesehen, sind Montage, Anschluss sowie Inbetriebnahme vor Ort fachgerecht durchzuführen.
Alle hierfür erforderlichen Anschluss- und Befestigungsmaterialien sind Bestandteil des Leistungsumfangs, sofern nicht ausdrücklich anders angegeben.
Zum Lieferumfang gehören weiterhin:
•	die vollständige Inbetriebnahme der Anlage
•	die Durchführung einer Funktionsprüfung
•	die Einweisung des Bedienpersonals
•	die Übergabe der technischen Dokumentation
•	die Bereitstellung ausführlicher Schulungs- und Übungsunterlagen</t>
  </si>
  <si>
    <t>Ein Teil der ausgeschriebenen Anlagen besteht aus fest installierten und komplexen Schulungssystemen, beispielsweise der „Schulungswand Einfamilienhaus Digitale Gebäudetechnik“. Diese Systeme werden in bestehende Räumlichkeiten integriert und sind daher in besonderem Maße von den örtlichen Gegebenheiten abhängig.
Aus diesem Grund ist eine Vor-Ort-Besichtigung vor Angebotsabgabe zwingend erforderlich. Zur Besichtigung der Räumlichkeiten vor Ort, wird der xx.xx.2026 und der xx.xx.2026 angeboten. Diese Besichtigungstermine dienen zur Aufmaßung der Räumlichkeiten, um die geforderte Montage-, Werkstatt- und Fachraumplanung unter Berücksichtigung der sicherheitsrelevanten Themen, z. B. Brandschutz, Arbeitsschutz, Gesundheitsschutz durchzuführen.</t>
  </si>
  <si>
    <t>Die Schulungswand Digitale Gebäudetechnik ist zusätzlich mit einem KI-basierten interaktiven Lernmodul auszustatten. Zu diesem Zweck ist die Schulungsanlage als vollständige 3D-Visualisierung in Form eines digitalen Zwillings abzubilden, in dem sämtliche relevanten Bauteile dargestellt sind.
Die aktuellen Betriebswerte der realen Schulungsanlage müssen digital erfasst werden und innerhalb der Lernsoftware in Echtzeit visualisiert sowie abrufbar sein.
Die Lernsoftware ist speziell für den Einsatz in Verbindung mit der Schulungswand konzipiert. Sie unterstützt sowohl Lernende als auch Lehrkräfte im Unterricht, in der Selbstlernphase sowie bei der Unterrichtsvorbereitung.</t>
  </si>
  <si>
    <t>Schulungsstand Trinkwasserhygiene</t>
  </si>
  <si>
    <t>Lieferung eines funktionsfähigen, betriebsbereiten Schulungsstandes zur praxisnahen Vermittlung der Grundlagen der Trinkwasserinstallation und Trinkwasserhygiene.
Allgemeine Beschreibung
Der Schulungsstand Trinkwasserhygiene dient der anschaulichen Darstellung und Vermittlung aller wesentlichen Bauteile und Komponenten, die für den fachgerechten Aufbau einer Trinkwasseranlage erforderlich sind.
Mit dem Schulungsstand lassen sich unterschiedliche Verrohrungsarten und deren Auswirkungen auf Strömungsverhalten, Druckverhältnisse und Trinkwasserhygiene praxisnah darstellen und vergleichen.
Die Anlage ist so konzipiert, dass sie im Umlaufprinzip betrieben wird.
Unterkonstruktion
Wandgestell aus Aluminiumstrangpressprofil: 
flexibel konfigurierbare Montagewand aus hochwertigen Aluminium-Strangpressprofilen mit allseitig genuteten Oberflächen. Das besonders verwindungssteife Profilsystem wird ausschließlich über Spezialverbinder und Nutsteine verschraubt, vollständig ohne Bohrungen, und ermöglicht dadurch eine jederzeit variable Bestückung sowie spätere Anpassungen.</t>
  </si>
  <si>
    <t>Ausstattung:
3 Vertikalstreben aus Aluminiumprofil 40×40mm, Länge 2000 mm
10 Horizontalstreben aus Aluminiumprofil 40×40mm, Länge 1500 mm
3 Stellfüße 
1 Satz Wandbefestigungselemente 
Alle Aluminiumteile sind silber harteloxiert 
Gesamtabmessung BxHxT: 3000x2000x800 mm.
Das Wandgestell ist fronseitig durgehend mit einer Frontplatte aus Stahlldibond mit Whiteboard – Funktion verkleidet.
Ein Satz passender Magnetschilder für den Unterricht ist im Lieferumfang enthalten.
Ausstattung:
1 x Hauswasserwerk mit einer selbstansaugenden, einstufigen Kreiselpumpe, Pumpengehäuse aus Edelstahl
1 x Tank 100l, Kunststoff
1 x Zirkulationspumpe Rp ½“  
1 x Zirkulationsregulierventil 
2 x Strömungteiler
1 x Einpressdüse
1 x Trinwasserverteiler
4 x Einhebelmischer
5 x Kaltwasserhahn
unterschiedliche Verrohrungsarten wie T-Stück-Installation, Ringinstallation, Ringinstallation mit Strömungsteilern und Verteiler-Installation
Abwasserverrohrung</t>
  </si>
  <si>
    <t>Die Trinkwasserverrohrung ist vollständig aus transparentem Acrylrohr auszuführen, um die Strömungsverhältnisse innerhalb der Anlage sichtbar darzustellen.
Versuchs- und Lehrinhalte
• Bauteile von Trinkwasseranlagen benennen und dokumentieren
• Funktionsbeschreibung der Bauteile erstellen
• Skizzierung der Anlage mit DIN-Symbolen und Erstellen einer technischen Zeichnung
• Aufmaß und Materialauszug erstellen
• Verschiedene Installationsarten mit Vor- und Nachteilen kennenlernen
• Effektive Vermeidung von Stagnationswasser
• Dynamische Strömungsteiler nach Venturi-Prinzip kennenlernen und in Betrieb nehmen
• Funktion des Hauswasserwerk mit Membrangefäß kennenlernen und in Betrieb nehmen
• Erlernen der vorschriftsmäßigen Probenentnahme zur Trinkwasseranalyse (TrinkwV 2011)
• Wartungs- und Einstellarbeiten an Armaturen.
Abmessung BxHxT: ca. 3000x2000x800 mm
Elektrische Versorgung: 230V
Gewicht: ca. 150 kg
Fabrikat Schreiner-Didaktik Lehrsysteme oder gleichwertig</t>
  </si>
  <si>
    <t>Schulungstand Trinkwasserinstallation</t>
  </si>
  <si>
    <t xml:space="preserve">Lieferung eines funktionsfähigen, betriebsbereiten Schulungsstandes zur praxisnahen Vermittlung der Grundlagen der Trinkwasserinstallation nach EN 1717.
Allgemeine Beschreibung
Der Schulungsstand Trinkwasserinstallation ermöglicht das praxisgerechte Kennenlernen aller wesentlichen Bauteile und Komponenten, die für den fachgerechten Aufbau einer Trinkwasseranlage erforderlich sind.
Mit der Anlage lassen sich zentrale Installationsvorgänge, Sicherheitsmaßnahmen und Verrohrungsarten praxisnah darstellen. 
Die gesamte Anlage ist in CU-Rohr und Steckfittingssystem ausgeführt und ist komplett demontierbar/montierbar </t>
  </si>
  <si>
    <t>Unterkonstruktion
Montagewand aus Aluminiumstrangpressprofil: 
flexibel konfigurierbare Montagewand aus hochwertigen Aluminium-Strangpressprofilen mit allseitig genuteten Oberflächen. Das besonders verwindungssteife Profilsystem wird ausschließlich über Spezialverbinder und Nutsteine verschraubt, vollständig ohne Bohrungen, und ermöglicht dadurch eine jederzeit variable Bestückung sowie spätere Anpassungen.
Ausstattung:
2 Vertikalstreben aus Aluminiumprofil 40×40mm, Länge 2000 mm
14 Horizontalstreben aus Aluminiumprofil 40×40mm, Länge 1500 mm
2 Stellfüße 
1 Satz Wandbefestigungselemente 
Alle Aluminiumteile sind silber harteloxiert 
Gesamtabmessung BxHxT: 1500x2000x300 mm.</t>
  </si>
  <si>
    <t>Ausstattung:
1 Hausanschluss mit Wasserzähler, Isolierbügel, Absperrarmatur und KFR-Ventil 
1 × Filter, rückspülbar, auf Modulplatte montiert
1 × Druckminderer 0–6 bar inkl. Manometer Ø 45 mm auf Modulplatte montiert
1 × Rohrbe- und Entlüfter, Standard
1 × Rohrbe- und Entlüfter mit Spülautomatik, elektrisch verdrahtet
1 × Systemtrenner Typ BA inkl. 3 Stück Manometer Ø 45 mm auf Modulplatte montiert
1 × Zirkulationspumpe aus Rotguss, Fabrikat WILO, elektrisch verdrahtet, auf Modulplatte montiert
1 × Elektro-Warmwasserspeicher 10 l
2 × Armaturenanschlüsse, flexibel, inkl. 2 installierten Auslaufventilen (verchromt), davon 1 mit Rückflussverhinderer
2 × Messringe aus massivem Messing mit jeweils 1 Temperatur-Messadapter (Messing, Innengummierung, selbstschließend) und 1 Druckmessstutzen (Messing, Steckkupplung), radial angeordnet
1 × Edelstahl-Auffangbecken, Material 1.4301, 450×350×300 mm, mit Ablaufgarnitur und Ablaufschlauch, montiert auf Modulplatte
6 x Schrägsitzventile
2 x Geradsitzventile
2 × Etagen-Absperrventile
1 x Sicherheitsventil, montiert auf Modulplatte
1 × Rückflussverhinderer auf Modulplatte montiert</t>
  </si>
  <si>
    <t xml:space="preserve">Alle Modulplatten bestehen aus HPL, kratz- und wasserfest, 6 mm stark, sind mit Einhängevorrichtung aus Polyamid ausgestattet und sind gegen das Aushebeln gesichert. Passend zum Schienensystem.
</t>
  </si>
  <si>
    <t>Versuchs- und Lehrinhalte
•	Bauteile von Trinkwasseranlagen benennen und dokumentieren
•	Funktionsbeschreibung der Bauteile erstellen
•	Skizzierung der Anlage mit DIN-Symbolen und Erstellen einer techn. Zeichnung im Maßstab 1:10
•	Aufmaß und Materialauszug erstellen
•	Aufbau eines Hauswasseranschlusses
•	Anschluss- und Ausführungsvorschriften nach DIN 1988 mit Hilfe technischer Regelwerke erörtern
•	Funktion der Sicherheitsarmaturen mit Störfall-Simulation
•	Warmwasserzirkulationseinrichtung kennenlernen und in Betrieb nehmen
•	Befüllen und Entlüften von Zirkulationsanlagen
•	Elektrischer Anschluss der Zirkulationspumpe prüfen, evtl. neu anschließen gemäß Neuordnung SHK-Anlagenmechaniker
•	Energieverbrauchsmessung an Zirkulationspumpen
•	Druckverhältnisse in Trinkwasseranlagen
•	Druckprüfung einer Anlage (bei vorhandener Rohrprüfpumpe)
•	Legionellenproblematik erörtern</t>
  </si>
  <si>
    <t>Lieferumfang: 
2 TW-Manometer, 
1 Montagewerkzeugsatz Tectite
2 Einstechthermometer 
1 Zu- und Ablaufschlauch, 
1 Handbuch zum Modulsatz zur Einstiegshilfe in den Unterricht, mit Versuchen und Aufgaben (42 Seiten) mit Kopiervorlagen für die Teilnehmer komplett auf CD-ROM 
Abmessung BxHxT: ca. 1500x2000x500mm, 
Elektrische Versorgung: 230V
Gewicht: ca. 110 kg
Fabrikat Schreiner-Didaktik Lehrsysteme oder gleichwertig</t>
  </si>
  <si>
    <t>Schulungsstand Heizungsregelung</t>
  </si>
  <si>
    <t>1.1.</t>
  </si>
  <si>
    <t>Lieferung eines funktionsfähigen Schulungsstand Heizungsregelung zur Inbetriebnahme und praxisgerechten Einstellung von Heizungsreglern verschiedenster Fabrikate.
Allgemeine Beschreibung: 
Der Schulungsstand Heizungsregelung vermittelt praxisnah die Funktionsweise, Bedienung und Einstellung moderner Heizungsregler.
Er ermöglicht das Kennenlernen und Abstimmung unterschiedlicher Hydraulikpläne, Reglerfunktionen, Fehlersimulationen sowie digitaler Steuerungs- und Fernwartungsfunktionen.
Der Stand ist modular aufgebaut, funktionsfähig und für die Schulung von Auszubildenden, Fachkräften und Schulungszwecken im Bereich Heiztechnik konzipiert.</t>
  </si>
  <si>
    <t>Bestehend aus:
1 Haus -Korpus 
aus Aluminiumprofil 80 mm mit Rückseite aus einer 3 mm starken Alu-Dibond-Platte und Frontseite aus doppelschichtiger 9 mm starken Alu-Dibond-Platte mit eingesenkten Fräsungen.  
Die Frontplatte besteht aus einer Grundplatte, bestückt mit LEDs zur Zustandsanzeige von Pumpen und Mischern. Des Weiteren sind 4mm Laborsicherheitshülsen zur Aufnahme von Potentiometern zur Fühlerwertsimulation verbaut. Um Pumpen sowie Fühler anzuschließen, sind 2- ,3- ,4- und 5-polige Steckdosen in die Grundplatte eingelassen.</t>
  </si>
  <si>
    <t>Vor der Grundplatte wird eine wechselbare Frontplatte mit einem aufgedruckten 3D Hausmodell magnetisch befestigt. 
Das Haus besteht aus vier Räumen mit folgender Ausstattung:
- 1 Wärmeerzeuger
- 1 Trinkwasserspeicher
- 1 Radiatorheizkreis
- 1 Fußbodenheizkreis mit Mischer.
Passend dazu ist die hydraulische Anbindung der einzelnen Komponenten aufgedruckt.
Zur Steigerung der Komplexität und des Schulungsumfanges sind zwei weitere Frontplatten mit erweiterten Hydraulikschemata im Lieferumfang enthalten.
Platte 2 bietet zusätzlich zur Platte 1 eine ins Heizsystem/ Warmwassersystem integrierte Solaranlage.
Platte 3 enthält zusätzlich zur Platte 2 einen weiteren Mischer, eine Rücklaufanhebung und einen Kombispeicher (Warmwasser/Heizung). 
Alle Schemata-Wechselplatten sind rückseitig mit Metallplättchen versehen, um auf der Grundplatte fixiert werden zu können.</t>
  </si>
  <si>
    <t xml:space="preserve">Fehlersimulation
Zusätzlich sind rückseitig 5 Schalter zur Fehlersimulation montiert. 
-	Speicherladepumpe defekt (ja-nein) 
-	Kollektorpumpe defekt (ja - nein) 
-	Außenfühler defekt (ja - nein)
-	Kollektorfühler defekt (ja - nein)
-	Speicherfühler defekt (ja - nein)
1 x Regelungskorpus 
aus Aluminiumprofil 80mm für die Reglermontage. Die Rückwandplatte (3 mm) sowie die Frontplatte (4 mm) sind ebenfalls aus Alu-Dibond. 
Auf der, mit einer Beton-Grafik bedruckten, Frontplatte sind die Regler, Mischer- und Solarmodule funktionsfähig montiert. Alle benötigten Anschlussklemmen für Pumpen, Fühler, Mischer und BUS herausgeführt und (jeweils) auf eine externe Anschlussleiste gelegt und fachgerecht beschriftet. </t>
  </si>
  <si>
    <t>Digitale Funktionen des Schulungsstandes 
• Bedienung der Heizung über W-LAN
• Anlegen der Kundenstämme (ein Hydraulikschema stellt jeweils einen Kunden dar)
• Fernwartung der Kundenanlagen
• Online-Fehlerdiagnose
• Fernbedienung einer Heizungsanlage
• Kombinierbarkeit mit Smart-Home Produkten 
Mögliche Versuche: 
• Bestandteile der Heizungsanlage benennen und dokumentieren
• Funktion der einzelnen Bauteile erläutern
• Passenden Hydraulikplan gemäß den Herstellerunterlagen bestimmen
• Elektrische Verkabelung der Heizungsregelung
• Inbetriebnahme der Heizungsregelung
• Einstellung der Heizungsregelung entsprechend des Nutzerverhaltens/Kundenauftrages</t>
  </si>
  <si>
    <t>Im Lieferumfang sind enthalten:
1 Kabelsatz entsprechend der Regelung
1 Satz Potentiometer entsprechend der Regelung 
1 Versuchs- und Aufgabenhandbuch
1 CD-ROM mit sämtlichen Herstellerunterlagen und Versuchsanleitungen
Abmessung Hauskorpus BxHxT: ca. 800x1500x80 mm  
Abmessung Regelungskorpus BxHxT:  ca. 800x1500x80 mm  
Gesamtgewicht: ca. 50 kg
Elektrischer Anschluss: 230V, 16A
Fabrikat Schreiner-Didaktik Lehrsysteme oder gleichwertig</t>
  </si>
  <si>
    <t>1.2.</t>
  </si>
  <si>
    <t>2.1.</t>
  </si>
  <si>
    <t>2.2.</t>
  </si>
  <si>
    <t xml:space="preserve">Heizungsregelung Viessmann </t>
  </si>
  <si>
    <t>Passend zum Schulungsstand Heizungsregelung 
1 aufbereiteter Originalregler mit folgenden Eigenschaften:
Kombinierter Solar- und Heizungsregler, witterungsgeführt, geeignet für alle Heizungs- und Solarsysteme. Darstellung über Grafikdisplay mit solarer Ertragsanzeige. Klartextanzeige mit Betriebszuständen und Fühlerdiagnose. 
Lieferumfang:
1 Heizungsregler Vitotronic 200 K01B 
1 Solarmodul SM1 
2 Mischermodul für Wandmontage
1 Kommunikationsmodul OPTO2
Betriebsfähig montiert und elektrisch verdrahtet. Alle Klemmen sind auf eine Klemmleiste herausgeführt und originalgetreue beschriftet. 
Elektrischer Anschluss: 230V / 16A 
Fabrikat Viessmann oder gleichwertig</t>
  </si>
  <si>
    <t>2.3.</t>
  </si>
  <si>
    <t xml:space="preserve">Heizungsregelung Buderus </t>
  </si>
  <si>
    <t>Passend zum Schulungsstand Heizungsregelung 
1 aufbereiteter Originalregler mit folgenden Eigenschaften:
Kombinierter Solar- und Heizungsregler, witterungsgeführt, geeignet für alle Heizungs- und Solarsysteme. Darstellung über Grafikdisplay mit solarer Ertragsanzeige. Klartextanzeige mit Betriebszuständen und Fühlerdiagnose.
Lieferumfang:
1 Regelgerät Buderus Logamatic MC110
1 Bedieneinheit Buderus Logamatic RC310 mit Außenfühler
2 Mischermodul MM 100-C
1 Solarmodul SM-200
1 Kommunikationsmodul MX300 inkl. Wandhalterung 
1 Femdbrennermodul BMR 10 
Betriebsfähig montiert und elektrisch verdrahtet. Alle Klemmen sind auf eine Klemmleiste herausgeführt und originalgetreue beschriftet. 
Elektrischer Anschluss: 230V / 16A  
Fabrikat Buderus oder gleichwertig</t>
  </si>
  <si>
    <t>2.4.</t>
  </si>
  <si>
    <t xml:space="preserve">Wandarbeitsplatz aus Aluminiumprofil </t>
  </si>
  <si>
    <t>Zur Aufhängung des vorhin beschriebenen Schulungsstandes Heizungsregelung und Regelungskomponenten
Allgemeine Beschreibung
flexibel konfigurierbare Montagewand aus hochwertigen Aluminium-Strangpressprofilen mit allseitig genuteten Oberflächen. Das besonders verwindungssteife Profilsystem wird ausschließlich über Spezialverbinder und Nutsteine verschraubt, vollständig ohne Bohrungen, und ermöglicht dadurch eine jederzeit variable Bestückung sowie spätere Anpassungen.
Ausstattung:
3 Vertikalstreben aus Aluminiumprofil 40×40mm, Länge 2000 mm
14 Horizontalstreben aus Aluminiumprofil 40×40mm, Länge 3000 mm
3 Stellfüße zur sicheren, freistehenden Aufstellung
1 Satz Befestigungselemente 
Alle Aluminiumteile sind silber harteloxiert 
Gesamtabmessung BxHxT: ca. 3000 × 2000 x 400 mm
Fabrikat Schreiner-Didaktik Lehrsysteme oder gleichwertig</t>
  </si>
  <si>
    <t>3.1.</t>
  </si>
  <si>
    <t>Schulungswand Einfamilienhaus Digitale Gebäudetechnik</t>
  </si>
  <si>
    <t>Lieferung eines Schnittmodells eines Einfamilienhauses zur Darstellung einer modernen digitalen
Gebäudeinstallation inklusive einer kompletten funktionsfähigen Haustechnik.
Allgemeine Beschreibung
Das Schulungshaus soll praxisnah den Aufbau, die Funktionsweise und das Zusammenspiel technischer Gewerke vermitteln. Der Schwerpunkt liegt auf vernetzten Sensoren und Aktoren in Verbindung mit einer Steuerzentrale sowie deren Einfluss auf Heizung, Lüftung, Fenster, Rollläden, Brauchwasserversorgung, Beleuchtung und Gebäudesicherheit.
Die vernetzten Sensoren und Aktoren sollen es ermöglichen, deren Einfluss auf Energieeinsparungen, Komfortsteigerung und Gebäudesicherheit zu untersuchen. Auszubildende sollen dabei erlernen, wie eine Gebäudeautomatisierung aufgebaut ist, welche Möglichkeiten sich daraus ergeben und wie die einzelnen Komponenten optimal zusammenwirken.
Die Größe aller Installations- und Einrichtungsgegenstände wie Heizkörper, Schränke, Tische,
Stühle, Badewanne usw. sollen an die Raumdimensionen proportional angepasst werden.</t>
  </si>
  <si>
    <t>Konstruktion und Aufbau
Das Schulungshaus basiert auf einer stabilen Rahmenkonstruktion aus eloxierten Aluminium-Strangpressprofilen 40x80mm und 40x40mm. 
Die Konstruktion ist so ausgelegt, dass sie sich harmonisch in den Raum einfügt und flexibel an die vorhandenen räumlichen Gegebenheiten angepasst werden kann. 
Die Gesamtbreite des Schulungshauses soll ca. 8.000 mm betragen, die Tiefe ca. 800 mm, zuzüglich eines Auslegers mit der Eingangstür von etwa 1500 mm. 
Wände, Decken und Böden sollen aus robusten Spanplatten gefertigt und mit hochwertigen, realistischen Grafiken bedruckt/bzw. mit Folien kaschiert werden. Die Grafiken sollen in einem optischen Bezug zum jeweiligen Raum stehen.
Als Fußböden werden unterschiedliche Bodenbeläge dargestellt: Technikraum – PVC-Belag
in Betonoptik, Badezimmer – Vinyllaminat in Fliesenoptik, Wohnzimmer– Laminatbodenbelag
in Holzoptik, Außenbereich Kunstrasen
Im Badezimmerbereich soll ein ausgesparter Bodenbereich vorgesehen werden, in dem eine funktionsfähige Fußbodenheizung sichtbar verlegt wird. Dieser Bereich soll mit einer begehbaren Acrylglasabdeckung ausgestattet werden, sodass die Installation geschützt und gleichzeitig einsehbar bleibt.
Für Wartungs- und Revisionszwecke soll eine Wandabstand von ca. 400 mm vorgesehen werden.</t>
  </si>
  <si>
    <t xml:space="preserve">Die gesamte Vorderseite des Schulungshauses ist offen gestaltet. Dies ermöglicht eine optimale Sicht auf alle Installationen, erleichtert praktische Arbeiten und unterstützt den didaktischen Zweck der Anlage.
Raumaufteilung
Das Schulungshaus wird in folgende funktionsbezogene Bereiche gegliedert:
- Technikraum 
- Badezimmer 
- Küche 
- Außenbereich
</t>
  </si>
  <si>
    <t>Ausstattung:
Technikraum
Im Technikraum sollen sich alle zur Versorgung des Hauses benötigten Geräte befinden, wie:
• Hauptverteilung
• PV-Stromspeicher
• Kontrollierten Wohnraumlüftung,
• Wärmepumpe
• 2 Pumpengruppen, eine zur Steuerung des Fußbodenheizkreis im Badezimmer, die
zweite zur Steuerung der Heizkörper im Badezimmer und in der Küche
• Trinkwasserhausanschluss
• Separater Schaltschrank für Komponenten der digitalen Gebäudetechnik
• Batteriespeicher eingebunden in die Gebäudetechnik, Anschlussvorbereitung für
Photovoltaik Module
• Erfassung aller relevanten Daten des Gebäudes und deren Auswertung
• WLAN-Router</t>
  </si>
  <si>
    <t xml:space="preserve">Badezimmer
Neben den digitalen Komponenten ist das Badezimmer mit allen in der Praxis üblichen
Sanitärobjekten, Armaturen sowie Einrichtungsgegenständen auszustatten.
Dazu gehören:
• funktionsfähig installierter Waschtisch, inklusive Anschlussgarnitur und Waschtisch-
Mischarmatur. 
• WC-Becken mit Betätigungsplatte (Attrappe)
• Badewanne (Attrappe)
• Fußbodenheizung
zur Sichtbarmachung der Fußbodenheizungsrohre wird ein Teil des Fußbodens durch
eine Glasplatte ersetzt
•Heizkörper 
• Lüfter
Die Beleuchtung des Raumes erfolgt durch dimmbare RGBW-LED-Profilleisten.
Eingangsbereich
Zur realistischen Darstellung des Eingangsbereiches soll in die Seitenwand des Grundgestells
eine Eingangstür integriert werden. Dieser Bereich soll wie folgt ausgestattet sein:
• Außensirene
• Zutrittskontrolle
• Außenwandleuchte
• Türklingel
Alle o.g. Komponenten sind funktionsfähig zu installieren.
</t>
  </si>
  <si>
    <t>Küche
Wird wie folgt ausgestattet:
• 1 funktionsfähig angeschlossener Heizkörper mit Stellantrieb.
• 1 Küchenzeile 
• 1 Waschtisch mit Auslaufarmatur funktionsfähig angeschlossen
• 1 LED-RGB-Hintergrundbeleuchtung
Gewerke
Der Aufbau des Einfamilienhauses soll alle betreffenden Gewerke in ihrer vollen Komplexität darstellen. Es soll präsentiert werden, wie die Gewerke in einer modernen Hausinstallation miteinander interagieren und aufeinander abgestimmt werden.
Insgesamt werden folgende Komponenten je Gewerk benötigt:
Heizung:
• 1 (vorhandene) Wärmepumpe
• 1 Direkter Heizkreis
• 1 Gemischter Heizkreis
Zusätzlich beinhaltet das Heizungsgewerk sämtliche Regelungstechnischen Komponenten, um die Heizungsanlage optimal einzuregeln:
• Ventile und elektrische Stellantriebe für Heizkörper
• Fußbodenheizungsaktor
• Digitale Raumbediengeräte
• Temperatursensoren
• Fenster mit elektrischem Antrieb und Fensterkontakten
• Elektrische Jalousie
• Wetterstation</t>
  </si>
  <si>
    <t xml:space="preserve">Sanitär
Im Gebäude sollen 2 Entnahmestellen für Trinkwasser installiert sein. (Badezimmer/ Waschtisch). Des Weiteren soll das Einfamilienhaus einen kompletten Trinkwasser-Hausanschluss und ein Leckageschutzmodul beinhalten. Ebenfalls ist die dazugehörige Abwasserverrohrung auszuführen
Die Wasserversorgung soll mit mithilfe eines Magnetventils freigegeben/ abgesperrt werden
Beleuchtung:
Im gesamten Gebäude wie auch im Eingangsbereich sollen unterschiedliche Beleuchtungselemente (LED/ LED RGB/ Halogen) installiert werden.
Es handelt sich um dimmbare und schaltbare Leuchtmittel.
zusätzlich beinhaltet das Gewerk Beleuchtung folgende Komponenten:
• Bewegungsmelder/ Präsenzmelder
• Helligkeitssensoren
• Funktaster
• Elektrisch Jalousie
</t>
  </si>
  <si>
    <t xml:space="preserve">Sicherheit:
Das Themengebiet der Gebäudesicherheit umfasst, je nach Definition, folgende Komponenten:
• Zutrittskontrolle
• Automatischer Türantrieb
• Außensirene
• Fensterkontakt /Glasbruchsensor
• Anwesenheitssimulation
• Leckageschutzeinrichtung
• Fenster- und Jalousieüberwachung
Zusätzlich zu den genannten Gewerken enthält das Gebäude folgende weitere Komponenten:
• Elektrischer Anschlusskasten
• Komplette Sprachsteuerung der Gebäudetechnik
• Diverse Taster zur beliebigen Verwendung
• Smart-Home Zentrale Loxone
• Alle benötigten Schnittstellenmodule
• Zubehörkoffer zur Sensorsimulation (Regen/Wind/Beschattung/Sonne)
</t>
  </si>
  <si>
    <t xml:space="preserve">Anforderungen zum „Einfamilienhaus digitale Gebäudetechnik“
Alle oben genannten Gebäudeteile, bzw. alle vorhandenen elektrischen Bauteile sollen miteinander kommunizieren können.
Ein besonders wichtiger Punkt bei dieser Schulungsanlage liegt darin, dass es sich um ein realistisches Szenario handelt. Der Schüler kann ein Verständnis dafür entwickeln, wo im Gebäude sich welche Komponenten befinden und welche Auswirkungen unterschiedliche Einstellungen bzw. Verwendungen der Komponenten haben.
</t>
  </si>
  <si>
    <t>Im Hinblick auf die Digitalisierung des SHK-Handwerks sollen folgende Lehrinhalte vermittelt bzw. als 
Übung vom Schüler eigenständig durgeführt werden:
• Einbinden der Heizungsanlage inklusive des Wärmeerzeugers und der Photovoltaikanlage ins Internetportal des entsprechenden Herstellers.
• Fern-Fehleranalysen,
• Digitale Gebäudetechnik im Hinblick auf Energieeinsparungen. Hier sollen die Schüler sämtliche Aktoren und Sensoren miteinander Verknüpfen und aufeinander abstimmen. Zusätzlich lassen sich durch die Vielzahl an digitalen Bauteilen enorme Komfortgewinne erzielen, welche in Zukunft zum Standard gehören werden.
Nachfolgend werden einige Übungen aufgelistet welche sich mit den digital vernetzen Bauteilen durchführen lassen sollen:
• Inbetriebnahme eines vernetzten Hauses
• Einrichten aller Notwendigen Bauteile
• Übergabe des Systems an den Kunden
• Wartung eines digitalen Gebäudes
• Analysieren von Möglichkeiten der digitalen Technik im Hinblick auf Energieeinsparungen und Komfortgewinnen
• Badezimmerlüfter bedarfsgerecht mit Luftgütesensor schalten
• Verwenden von Leckageschutzeinrichtungen</t>
  </si>
  <si>
    <t>• Verbindung von Fensterkontakten und Motoren mit Heizkörperstellantrieben
• Verbindung von Fenstern und Jalousien mit einer Wetterstation
• Verwenden von Bewegungsmeldern in Kombination mit der Heizungssteuerung
• Effizientes Nutzen von Photovoltaik inklusive Akkuspeicher
• Hydraulischen Abgleich des Heizsystems durchführen
• Inbetriebnahme bzw. einstellen der Heizungsanlage (Regler)
• Inbetriebnahme bzw. einstellen der Lüftungsanlage (Regler)
• Lüftungsanlage einregulieren
• Zeitprogramme festlegen
• Einrichten verschiedener Gebäudeprofile (Anwesend Tag/ Anwesend Nacht/Abwesend/ Urlaub) -&gt;Energieeffizienz
• Digitales Auslesen relevanter Werte wie Temperaturen/ Volumenströme/
Helligkeitswerte/ Solarertrag/ Stromverbrauch (gesamtes Gebäude) / Anwesenheit/ Luftqualität/ Luftfeuchte
• Zutrittsgewährung zum Gebäude per Kamera aus der Ferne
• Barrierefreies Wohnen
• Sprachsteuerung
• Effektive Beleuchtung (Badplanung)
• Online Fehleranalyse der Heizungsanlage
• Erstellen von Szenen
• Vorteile der digitalen Gebäudetechnik sinnvoll anwenden
• Schlüsseloser Gebäudezugang
• Automatische Gartenbewässerung
• Automatische Jalousie und Markisensteuerung
• Automatische Fenstersteuerung
• Digitale Gebäudesicherheit</t>
  </si>
  <si>
    <t>Handbuch (mind. 100 Seiten)
Ein Handbuch mit detaillierter Beschreibung der Schulungsanlage, aller verbauten Bauteile,
Hinweisen zur Inbetriebnahme und Sicherheitsvorkehrungen soll enthalten sein.
Des Weiteren sollen mind. 10 ausführliche Schüler-Übungssätzen zu verschiedenen Themen mit jeweils mindestens 4 Aufgaben beinhaltet.</t>
  </si>
  <si>
    <t>Steuerung der Anlage
Steuerung der gesamten Anlage soll über ein Tablet erfolgen.
Die Sensoren müssen alle in ihrem Zustand verändert werden können, sodass diese auch ohne äußere Umwelteinflüsse verwendet werden. Beispielsweise: Regen ja/nein, Windstärke, Helligkeit, Sonnenstand usw.
Der Zustand der Sensoren soll ebenfalls mittels Tablets veränderbar sein.
Zusätzlich soll die gesamte Anlage über eine Sprachsteuerung steuerbar sein.
Digitales Lernmodul
Das digitale Lernmodul ist eine KI-basierte, interaktive Lernsoftware zur Ergänzung der Schulungswand Digitale Gebäudetechnik. Es dient der praxisnahen Unterstützung von Unterricht, Selbstlernphasen und Lehrvorbereitung.
Die Software bildet die Schulungswand als digitalen Zwilling in 3D ab und ermöglicht die interaktive Visualisierung sämtlicher relevanter Bauteile und Systemzusammenhänge.</t>
  </si>
  <si>
    <t>Funktionale Bestandteile:
•	Interaktive 3D-Visualisierung der Schulungsanlage
•	Live-Darstellung aller relevanten Betriebs- und Messwerte in Echtzeit
•	KI-gestützter virtueller Schulungsassistent
•	Interaktive Übungen mit direktem Feedback
•	Lernfortschrittskontrolle und Wissens-Check
•	Mehrsprachigkeit und individuelles Lerntempo
Die Software ist browserbasiert nutzbar und kompatibel mit gängigen Endgeräten (PC, Tablet).
Ein Software-Abonnement für 3 Jahre inklusive Updates und Support ist im Leistungsumfang enthalten.
Gesamtabmessung (BxHxT): ca. 8000x2400x1500mm 
Elektrischer Anschluss: 400V / 32A
Inkl. Transportkosten, Montage vor Ort, Inbetriebnahme und Übergabe an den Kunden
Fabrikat Schreiner-Didaktik Lehrsysteme oder gleichwertig</t>
  </si>
  <si>
    <t>Für alle im Folgenden aufgeführten Leistungen gilt: Leitprodukt der Firma Schreiner-Didaktik Lehrsysteme GmbH &amp; Co.KG 
Oberhützer Straße 24 • 42857 Remscheid. Mit den genannten Systemen kann ein den Anforderungen der Schule entsprechendes Heizungs- und Sanitärlabor errichtet werden. Geringfügige Abweichungen sind zulässig solange die Module / Systeme den Anforderungen dieses LVZ entsprechen.</t>
  </si>
  <si>
    <t>Transport, Aufstellung, Montage</t>
  </si>
  <si>
    <t xml:space="preserve">Am
Hans-Sachs-Berufskolleg
Am Förderturm 5
46049 Oberhausen
soll das Heizungs- und Sanitärlabor nach Umbaumaßnahmen neu ausgestattet werden. Eine Besichtigung der Örtlichkeiten und des Gebäudes, besonders auch der Zuwege, ist zu empfehlen. Nachtragsforderungen aufgrund von fehlenden Vorabinformationen des Bieters werden nicht anerkannt.
Ein Termin hierfür ist mit dem Hausmeister der Schule abzustimmen.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</si>
</sst>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Aptos Narrow"/>
      <family val="2"/>
      <scheme val="minor"/>
    </font>
    <font>
      <sz val="10"/>
      <name val="Aptos Narrow"/>
      <scheme val="minor"/>
    </font>
    <font>
      <b/>
      <i/>
      <sz val="9"/>
      <name val="Aptos Narrow"/>
      <scheme val="minor"/>
    </font>
    <font>
      <sz val="9"/>
      <name val="Aptos Narrow"/>
      <scheme val="minor"/>
    </font>
    <font>
      <b/>
      <sz val="9"/>
      <name val="Aptos Narrow"/>
      <scheme val="minor"/>
    </font>
    <font>
      <b/>
      <i/>
      <u/>
      <sz val="9"/>
      <name val="Aptos Narrow"/>
      <scheme val="minor"/>
    </font>
    <font>
      <sz val="11"/>
      <color theme="1"/>
      <name val="Aptos Narrow"/>
      <family val="2"/>
      <scheme val="minor"/>
    </font>
    <font>
      <b/>
      <sz val="10"/>
      <name val="Aptos Narrow"/>
      <scheme val="minor"/>
    </font>
    <font>
      <b/>
      <u/>
      <sz val="16"/>
      <name val="Aptos Narrow"/>
      <scheme val="minor"/>
    </font>
    <font>
      <sz val="10"/>
      <color rgb="FFFF0000"/>
      <name val="Aptos Narrow"/>
      <scheme val="minor"/>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medium">
        <color indexed="64"/>
      </bottom>
      <diagonal/>
    </border>
  </borders>
  <cellStyleXfs count="2">
    <xf numFmtId="0" fontId="0" fillId="0" borderId="0"/>
    <xf numFmtId="9" fontId="6" fillId="0" borderId="0" applyFont="0" applyFill="0" applyBorder="0" applyAlignment="0" applyProtection="0"/>
  </cellStyleXfs>
  <cellXfs count="62">
    <xf numFmtId="0" fontId="0" fillId="0" borderId="0" xfId="0"/>
    <xf numFmtId="4" fontId="1" fillId="0" borderId="0" xfId="0" applyNumberFormat="1" applyFont="1" applyAlignment="1">
      <alignment horizontal="center"/>
    </xf>
    <xf numFmtId="0" fontId="1" fillId="0" borderId="0" xfId="0" applyFont="1"/>
    <xf numFmtId="4" fontId="1" fillId="0" borderId="1" xfId="0" applyNumberFormat="1" applyFont="1" applyBorder="1"/>
    <xf numFmtId="0" fontId="1" fillId="0" borderId="0" xfId="0" applyFont="1" applyAlignment="1">
      <alignment vertical="top" wrapText="1"/>
    </xf>
    <xf numFmtId="4" fontId="1" fillId="0" borderId="0" xfId="0" applyNumberFormat="1" applyFont="1"/>
    <xf numFmtId="4" fontId="3" fillId="0" borderId="0" xfId="0" applyNumberFormat="1" applyFont="1" applyAlignment="1">
      <alignment horizontal="center" vertical="top"/>
    </xf>
    <xf numFmtId="0" fontId="3" fillId="0" borderId="0" xfId="0" applyFont="1" applyAlignment="1">
      <alignment vertical="top"/>
    </xf>
    <xf numFmtId="0" fontId="3" fillId="0" borderId="0" xfId="0" applyFont="1"/>
    <xf numFmtId="4" fontId="3" fillId="0" borderId="0" xfId="0" applyNumberFormat="1" applyFont="1"/>
    <xf numFmtId="4" fontId="3" fillId="0" borderId="1" xfId="0" applyNumberFormat="1" applyFont="1" applyBorder="1"/>
    <xf numFmtId="0" fontId="3" fillId="0" borderId="0" xfId="0" applyFont="1" applyAlignment="1">
      <alignment wrapText="1"/>
    </xf>
    <xf numFmtId="0" fontId="3" fillId="0" borderId="1" xfId="0" applyFont="1" applyBorder="1" applyAlignment="1">
      <alignment wrapText="1"/>
    </xf>
    <xf numFmtId="0" fontId="3" fillId="0" borderId="1" xfId="0" applyFont="1" applyBorder="1" applyAlignment="1">
      <alignment vertical="top"/>
    </xf>
    <xf numFmtId="0" fontId="3" fillId="0" borderId="1" xfId="0" applyFont="1" applyBorder="1"/>
    <xf numFmtId="4" fontId="3" fillId="0" borderId="1" xfId="0" applyNumberFormat="1" applyFont="1" applyBorder="1" applyAlignment="1">
      <alignment horizontal="center" vertical="top"/>
    </xf>
    <xf numFmtId="0" fontId="8" fillId="0" borderId="0" xfId="0" applyFont="1" applyAlignment="1">
      <alignment vertical="top" wrapText="1"/>
    </xf>
    <xf numFmtId="0" fontId="1" fillId="0" borderId="1" xfId="0" applyFont="1" applyBorder="1"/>
    <xf numFmtId="4" fontId="7" fillId="0" borderId="2" xfId="0" applyNumberFormat="1" applyFont="1" applyBorder="1" applyAlignment="1">
      <alignment horizontal="center"/>
    </xf>
    <xf numFmtId="0" fontId="7" fillId="0" borderId="2" xfId="0" applyFont="1" applyBorder="1" applyAlignment="1">
      <alignment horizontal="right"/>
    </xf>
    <xf numFmtId="4" fontId="7" fillId="0" borderId="2" xfId="0" applyNumberFormat="1" applyFont="1" applyBorder="1" applyAlignment="1">
      <alignment horizontal="right"/>
    </xf>
    <xf numFmtId="9" fontId="3" fillId="0" borderId="0" xfId="1" applyFont="1" applyAlignment="1">
      <alignment vertical="top"/>
    </xf>
    <xf numFmtId="0" fontId="1" fillId="0" borderId="0" xfId="0" applyFont="1" applyAlignment="1">
      <alignment horizontal="center"/>
    </xf>
    <xf numFmtId="0" fontId="3" fillId="0" borderId="0" xfId="0" applyFont="1" applyAlignment="1">
      <alignment horizontal="center" vertical="top"/>
    </xf>
    <xf numFmtId="0" fontId="1" fillId="0" borderId="0" xfId="0" applyFont="1" applyProtection="1">
      <protection locked="0"/>
    </xf>
    <xf numFmtId="4" fontId="1" fillId="0" borderId="0" xfId="0" applyNumberFormat="1" applyFont="1" applyProtection="1">
      <protection locked="0"/>
    </xf>
    <xf numFmtId="4" fontId="1" fillId="0" borderId="1" xfId="0" applyNumberFormat="1" applyFont="1" applyBorder="1" applyProtection="1">
      <protection locked="0"/>
    </xf>
    <xf numFmtId="4" fontId="1" fillId="0" borderId="0" xfId="0" applyNumberFormat="1" applyFont="1" applyBorder="1" applyProtection="1">
      <protection locked="0"/>
    </xf>
    <xf numFmtId="4" fontId="3" fillId="0" borderId="0" xfId="0" applyNumberFormat="1" applyFont="1" applyAlignment="1" applyProtection="1">
      <alignment horizontal="center" vertical="top"/>
      <protection locked="0"/>
    </xf>
    <xf numFmtId="0" fontId="3" fillId="0" borderId="0" xfId="0" applyFont="1" applyAlignment="1" applyProtection="1">
      <alignment vertical="top"/>
      <protection locked="0"/>
    </xf>
    <xf numFmtId="0" fontId="3" fillId="0" borderId="0" xfId="0" applyFont="1" applyProtection="1">
      <protection locked="0"/>
    </xf>
    <xf numFmtId="4" fontId="3" fillId="0" borderId="0" xfId="0" applyNumberFormat="1" applyFont="1" applyProtection="1">
      <protection locked="0"/>
    </xf>
    <xf numFmtId="4" fontId="3" fillId="0" borderId="1" xfId="0" applyNumberFormat="1" applyFont="1" applyBorder="1" applyProtection="1">
      <protection locked="0"/>
    </xf>
    <xf numFmtId="9" fontId="3" fillId="0" borderId="1" xfId="1" applyFont="1" applyBorder="1" applyAlignment="1" applyProtection="1">
      <alignment horizontal="right" vertical="top"/>
      <protection locked="0"/>
    </xf>
    <xf numFmtId="10" fontId="3" fillId="0" borderId="1" xfId="0" applyNumberFormat="1" applyFont="1" applyBorder="1" applyAlignment="1" applyProtection="1">
      <alignment horizontal="right" vertical="top"/>
      <protection locked="0"/>
    </xf>
    <xf numFmtId="4" fontId="4" fillId="0" borderId="0" xfId="0" applyNumberFormat="1" applyFont="1" applyAlignment="1" applyProtection="1">
      <alignment horizontal="center" vertical="top"/>
      <protection locked="0"/>
    </xf>
    <xf numFmtId="0" fontId="4" fillId="0" borderId="0" xfId="0" applyFont="1" applyAlignment="1" applyProtection="1">
      <alignment vertical="top"/>
      <protection locked="0"/>
    </xf>
    <xf numFmtId="0" fontId="4" fillId="0" borderId="0" xfId="0" applyFont="1" applyProtection="1">
      <protection locked="0"/>
    </xf>
    <xf numFmtId="4" fontId="4" fillId="0" borderId="0" xfId="0" applyNumberFormat="1" applyFont="1" applyProtection="1">
      <protection locked="0"/>
    </xf>
    <xf numFmtId="4" fontId="3" fillId="0" borderId="1" xfId="0" applyNumberFormat="1" applyFont="1" applyBorder="1" applyAlignment="1" applyProtection="1">
      <alignment horizontal="left" vertical="top"/>
      <protection locked="0"/>
    </xf>
    <xf numFmtId="0" fontId="3" fillId="0" borderId="1" xfId="0" applyFont="1" applyBorder="1" applyAlignment="1" applyProtection="1">
      <alignment vertical="top"/>
      <protection locked="0"/>
    </xf>
    <xf numFmtId="0" fontId="3" fillId="0" borderId="1" xfId="0" applyFont="1" applyBorder="1" applyProtection="1">
      <protection locked="0"/>
    </xf>
    <xf numFmtId="4" fontId="3" fillId="0" borderId="1" xfId="0" applyNumberFormat="1" applyFont="1" applyBorder="1" applyAlignment="1" applyProtection="1">
      <alignment horizontal="center" vertical="top"/>
      <protection locked="0"/>
    </xf>
    <xf numFmtId="0" fontId="7" fillId="0" borderId="2" xfId="0" applyFont="1" applyBorder="1" applyAlignment="1" applyProtection="1">
      <alignment horizontal="center"/>
    </xf>
    <xf numFmtId="0" fontId="7" fillId="0" borderId="2" xfId="0" applyFont="1" applyBorder="1" applyAlignment="1" applyProtection="1">
      <alignment vertical="top" wrapText="1"/>
    </xf>
    <xf numFmtId="0" fontId="1" fillId="0" borderId="0" xfId="0" applyFont="1" applyAlignment="1" applyProtection="1">
      <alignment horizontal="center"/>
    </xf>
    <xf numFmtId="0" fontId="1" fillId="0" borderId="0" xfId="0" applyFont="1" applyAlignment="1" applyProtection="1">
      <alignment vertical="top" wrapText="1"/>
    </xf>
    <xf numFmtId="0" fontId="1" fillId="0" borderId="0" xfId="0" quotePrefix="1" applyFont="1" applyAlignment="1" applyProtection="1">
      <alignment horizontal="center"/>
    </xf>
    <xf numFmtId="0" fontId="1" fillId="0" borderId="0" xfId="0" quotePrefix="1" applyFont="1" applyAlignment="1" applyProtection="1">
      <alignment vertical="top" wrapText="1"/>
    </xf>
    <xf numFmtId="0" fontId="9" fillId="0" borderId="0" xfId="0" applyFont="1" applyAlignment="1" applyProtection="1">
      <alignment vertical="top" wrapText="1"/>
    </xf>
    <xf numFmtId="16" fontId="1" fillId="0" borderId="0" xfId="0" quotePrefix="1" applyNumberFormat="1" applyFont="1" applyAlignment="1" applyProtection="1">
      <alignment horizontal="center"/>
    </xf>
    <xf numFmtId="0" fontId="3" fillId="0" borderId="0" xfId="0" applyFont="1" applyAlignment="1" applyProtection="1">
      <alignment horizontal="center" vertical="top"/>
    </xf>
    <xf numFmtId="49" fontId="2" fillId="0" borderId="0" xfId="0" applyNumberFormat="1" applyFont="1" applyAlignment="1" applyProtection="1">
      <alignment wrapText="1"/>
    </xf>
    <xf numFmtId="49" fontId="3" fillId="0" borderId="0" xfId="0" applyNumberFormat="1" applyFont="1" applyAlignment="1" applyProtection="1">
      <alignment wrapText="1"/>
    </xf>
    <xf numFmtId="49" fontId="4" fillId="0" borderId="0" xfId="0" applyNumberFormat="1" applyFont="1" applyAlignment="1" applyProtection="1">
      <alignment wrapText="1"/>
    </xf>
    <xf numFmtId="0" fontId="5" fillId="0" borderId="0" xfId="0" applyFont="1" applyAlignment="1" applyProtection="1">
      <alignment wrapText="1"/>
    </xf>
    <xf numFmtId="0" fontId="3" fillId="0" borderId="0" xfId="0" applyFont="1" applyAlignment="1" applyProtection="1">
      <alignment wrapText="1"/>
    </xf>
    <xf numFmtId="0" fontId="3" fillId="0" borderId="1" xfId="0" applyFont="1" applyBorder="1" applyAlignment="1" applyProtection="1">
      <alignment wrapText="1"/>
    </xf>
    <xf numFmtId="4" fontId="1" fillId="0" borderId="0" xfId="0" applyNumberFormat="1" applyFont="1" applyAlignment="1" applyProtection="1">
      <alignment horizontal="center"/>
    </xf>
    <xf numFmtId="0" fontId="1" fillId="0" borderId="0" xfId="0" applyFont="1" applyProtection="1"/>
    <xf numFmtId="4" fontId="3" fillId="0" borderId="0" xfId="0" applyNumberFormat="1" applyFont="1" applyAlignment="1" applyProtection="1">
      <alignment horizontal="center" vertical="top"/>
    </xf>
    <xf numFmtId="0" fontId="3" fillId="0" borderId="0" xfId="0" applyFont="1" applyAlignment="1" applyProtection="1">
      <alignment vertical="top"/>
    </xf>
  </cellXfs>
  <cellStyles count="2">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4B447A-FE8C-4952-BB8A-E1036539BF59}">
  <dimension ref="A2:J102"/>
  <sheetViews>
    <sheetView tabSelected="1" view="pageBreakPreview" zoomScale="130" zoomScaleNormal="130" zoomScaleSheetLayoutView="130" workbookViewId="0">
      <selection activeCell="B4" sqref="B4"/>
    </sheetView>
  </sheetViews>
  <sheetFormatPr baseColWidth="10" defaultColWidth="11.375" defaultRowHeight="12.75"/>
  <cols>
    <col min="1" max="1" width="8.75" style="22" customWidth="1"/>
    <col min="2" max="2" width="45.75" style="4" customWidth="1"/>
    <col min="3" max="3" width="8.75" style="1" customWidth="1"/>
    <col min="4" max="4" width="8.75" style="2" customWidth="1"/>
    <col min="5" max="5" width="2.25" style="2" customWidth="1"/>
    <col min="6" max="6" width="11.75" style="5" customWidth="1"/>
    <col min="7" max="7" width="2.25" style="2" customWidth="1"/>
    <col min="8" max="8" width="14.75" style="5" customWidth="1"/>
    <col min="9" max="16384" width="11.375" style="2"/>
  </cols>
  <sheetData>
    <row r="2" spans="1:8" ht="20.25">
      <c r="B2" s="16" t="s">
        <v>5</v>
      </c>
    </row>
    <row r="4" spans="1:8">
      <c r="F4" s="3" t="s">
        <v>6</v>
      </c>
      <c r="G4" s="17"/>
      <c r="H4" s="3"/>
    </row>
    <row r="8" spans="1:8" ht="13.5" thickBot="1">
      <c r="A8" s="43" t="s">
        <v>0</v>
      </c>
      <c r="B8" s="44" t="s">
        <v>1</v>
      </c>
      <c r="C8" s="18" t="s">
        <v>2</v>
      </c>
      <c r="D8" s="19" t="s">
        <v>3</v>
      </c>
      <c r="E8" s="19"/>
      <c r="F8" s="20"/>
      <c r="G8" s="19"/>
      <c r="H8" s="20"/>
    </row>
    <row r="9" spans="1:8">
      <c r="A9" s="45"/>
      <c r="B9" s="46"/>
    </row>
    <row r="10" spans="1:8" ht="153.75" customHeight="1">
      <c r="A10" s="47" t="s">
        <v>4</v>
      </c>
      <c r="B10" s="48" t="s">
        <v>74</v>
      </c>
      <c r="C10" s="58"/>
      <c r="D10" s="59"/>
      <c r="E10" s="24"/>
      <c r="F10" s="25"/>
      <c r="G10" s="24"/>
      <c r="H10" s="25"/>
    </row>
    <row r="11" spans="1:8" ht="171" customHeight="1">
      <c r="A11" s="47"/>
      <c r="B11" s="48" t="s">
        <v>21</v>
      </c>
      <c r="C11" s="58"/>
      <c r="D11" s="59"/>
      <c r="E11" s="24"/>
      <c r="F11" s="25"/>
      <c r="G11" s="24"/>
      <c r="H11" s="25"/>
    </row>
    <row r="12" spans="1:8" ht="200.25" customHeight="1">
      <c r="A12" s="47"/>
      <c r="B12" s="48" t="s">
        <v>22</v>
      </c>
      <c r="C12" s="58"/>
      <c r="D12" s="59"/>
      <c r="E12" s="24"/>
      <c r="F12" s="25"/>
      <c r="G12" s="24"/>
      <c r="H12" s="25"/>
    </row>
    <row r="13" spans="1:8" ht="174" customHeight="1">
      <c r="A13" s="47"/>
      <c r="B13" s="48" t="s">
        <v>23</v>
      </c>
      <c r="C13" s="58"/>
      <c r="D13" s="59"/>
      <c r="E13" s="24"/>
      <c r="F13" s="25"/>
      <c r="G13" s="24"/>
      <c r="H13" s="25"/>
    </row>
    <row r="14" spans="1:8" ht="191.25">
      <c r="A14" s="47"/>
      <c r="B14" s="48" t="s">
        <v>24</v>
      </c>
      <c r="C14" s="58"/>
      <c r="D14" s="59"/>
      <c r="E14" s="24"/>
      <c r="F14" s="25"/>
      <c r="G14" s="24"/>
      <c r="H14" s="25"/>
    </row>
    <row r="15" spans="1:8" ht="165.75">
      <c r="A15" s="47"/>
      <c r="B15" s="48" t="s">
        <v>25</v>
      </c>
      <c r="C15" s="58"/>
      <c r="D15" s="59"/>
      <c r="E15" s="24"/>
      <c r="F15" s="25"/>
      <c r="G15" s="24"/>
      <c r="H15" s="25"/>
    </row>
    <row r="16" spans="1:8" ht="114.75">
      <c r="A16" s="45"/>
      <c r="B16" s="49" t="s">
        <v>72</v>
      </c>
      <c r="C16" s="58"/>
      <c r="D16" s="59"/>
      <c r="E16" s="24"/>
      <c r="F16" s="25"/>
      <c r="G16" s="24"/>
      <c r="H16" s="25"/>
    </row>
    <row r="17" spans="1:8" ht="108.75" customHeight="1">
      <c r="A17" s="47"/>
      <c r="B17" s="48" t="s">
        <v>20</v>
      </c>
      <c r="C17" s="58"/>
      <c r="D17" s="59"/>
      <c r="E17" s="24"/>
      <c r="F17" s="25"/>
      <c r="G17" s="24"/>
      <c r="H17" s="25"/>
    </row>
    <row r="18" spans="1:8">
      <c r="A18" s="45"/>
      <c r="B18" s="46"/>
      <c r="C18" s="58"/>
      <c r="D18" s="59"/>
      <c r="E18" s="24"/>
      <c r="F18" s="25"/>
      <c r="G18" s="24"/>
      <c r="H18" s="25"/>
    </row>
    <row r="19" spans="1:8">
      <c r="A19" s="45">
        <v>0</v>
      </c>
      <c r="B19" s="46" t="s">
        <v>73</v>
      </c>
      <c r="C19" s="58">
        <v>1</v>
      </c>
      <c r="D19" s="59" t="s">
        <v>7</v>
      </c>
      <c r="E19" s="24"/>
      <c r="F19" s="26"/>
      <c r="G19" s="24"/>
      <c r="H19" s="26">
        <f>C19*F19</f>
        <v>0</v>
      </c>
    </row>
    <row r="20" spans="1:8">
      <c r="A20" s="45"/>
      <c r="B20" s="46"/>
      <c r="C20" s="58"/>
      <c r="D20" s="59"/>
      <c r="E20" s="24"/>
      <c r="F20" s="25"/>
      <c r="G20" s="24"/>
      <c r="H20" s="25"/>
    </row>
    <row r="21" spans="1:8">
      <c r="A21" s="47" t="s">
        <v>38</v>
      </c>
      <c r="B21" s="48" t="s">
        <v>26</v>
      </c>
      <c r="C21" s="58">
        <v>1</v>
      </c>
      <c r="D21" s="59" t="s">
        <v>7</v>
      </c>
      <c r="E21" s="24"/>
      <c r="F21" s="26"/>
      <c r="G21" s="24"/>
      <c r="H21" s="26">
        <f>C21*F21</f>
        <v>0</v>
      </c>
    </row>
    <row r="22" spans="1:8" ht="318.75">
      <c r="A22" s="45"/>
      <c r="B22" s="46" t="s">
        <v>27</v>
      </c>
      <c r="C22" s="58"/>
      <c r="D22" s="59"/>
      <c r="E22" s="24"/>
      <c r="F22" s="25"/>
      <c r="G22" s="24"/>
      <c r="H22" s="25"/>
    </row>
    <row r="23" spans="1:8" ht="382.5">
      <c r="A23" s="45"/>
      <c r="B23" s="46" t="s">
        <v>28</v>
      </c>
      <c r="C23" s="58"/>
      <c r="D23" s="59"/>
      <c r="E23" s="24"/>
      <c r="F23" s="25"/>
      <c r="G23" s="24"/>
      <c r="H23" s="25"/>
    </row>
    <row r="24" spans="1:8" ht="344.25">
      <c r="A24" s="45"/>
      <c r="B24" s="46" t="s">
        <v>29</v>
      </c>
      <c r="C24" s="58"/>
      <c r="D24" s="59"/>
      <c r="E24" s="24"/>
      <c r="F24" s="25"/>
      <c r="G24" s="24"/>
      <c r="H24" s="25"/>
    </row>
    <row r="25" spans="1:8">
      <c r="A25" s="45"/>
      <c r="B25" s="46"/>
      <c r="C25" s="58"/>
      <c r="D25" s="59"/>
      <c r="E25" s="24"/>
      <c r="F25" s="25"/>
      <c r="G25" s="24"/>
      <c r="H25" s="25"/>
    </row>
    <row r="26" spans="1:8">
      <c r="A26" s="50" t="s">
        <v>45</v>
      </c>
      <c r="B26" s="48" t="s">
        <v>30</v>
      </c>
      <c r="C26" s="58">
        <v>1</v>
      </c>
      <c r="D26" s="59" t="s">
        <v>7</v>
      </c>
      <c r="E26" s="24"/>
      <c r="F26" s="26"/>
      <c r="G26" s="24"/>
      <c r="H26" s="26">
        <f>C26*F26</f>
        <v>0</v>
      </c>
    </row>
    <row r="27" spans="1:8" ht="165.75">
      <c r="A27" s="45"/>
      <c r="B27" s="48" t="s">
        <v>31</v>
      </c>
      <c r="C27" s="58"/>
      <c r="D27" s="59"/>
      <c r="E27" s="24"/>
      <c r="F27" s="25"/>
      <c r="G27" s="24"/>
      <c r="H27" s="25"/>
    </row>
    <row r="28" spans="1:8" ht="229.5">
      <c r="A28" s="45"/>
      <c r="B28" s="48" t="s">
        <v>32</v>
      </c>
      <c r="C28" s="58"/>
      <c r="D28" s="59"/>
      <c r="E28" s="24"/>
      <c r="F28" s="25"/>
      <c r="G28" s="24"/>
      <c r="H28" s="25"/>
    </row>
    <row r="29" spans="1:8" ht="357">
      <c r="A29" s="45"/>
      <c r="B29" s="48" t="s">
        <v>33</v>
      </c>
      <c r="C29" s="58"/>
      <c r="D29" s="59"/>
      <c r="E29" s="24"/>
      <c r="F29" s="25"/>
      <c r="G29" s="24"/>
      <c r="H29" s="25"/>
    </row>
    <row r="30" spans="1:8" ht="63.75">
      <c r="A30" s="45"/>
      <c r="B30" s="48" t="s">
        <v>34</v>
      </c>
      <c r="C30" s="58"/>
      <c r="D30" s="59"/>
      <c r="E30" s="24"/>
      <c r="F30" s="25"/>
      <c r="G30" s="24"/>
      <c r="H30" s="25"/>
    </row>
    <row r="31" spans="1:8" ht="267.75">
      <c r="A31" s="45"/>
      <c r="B31" s="48" t="s">
        <v>35</v>
      </c>
      <c r="C31" s="58"/>
      <c r="D31" s="59"/>
      <c r="E31" s="24"/>
      <c r="F31" s="25"/>
      <c r="G31" s="24"/>
      <c r="H31" s="25"/>
    </row>
    <row r="32" spans="1:8" ht="178.5">
      <c r="A32" s="45"/>
      <c r="B32" s="48" t="s">
        <v>36</v>
      </c>
      <c r="C32" s="58"/>
      <c r="D32" s="59"/>
      <c r="E32" s="24"/>
      <c r="F32" s="25"/>
      <c r="G32" s="24"/>
      <c r="H32" s="25"/>
    </row>
    <row r="33" spans="1:8">
      <c r="A33" s="45"/>
      <c r="B33" s="46"/>
      <c r="C33" s="58"/>
      <c r="D33" s="59"/>
      <c r="E33" s="24"/>
      <c r="F33" s="25"/>
      <c r="G33" s="24"/>
      <c r="H33" s="25"/>
    </row>
    <row r="34" spans="1:8">
      <c r="A34" s="47" t="s">
        <v>46</v>
      </c>
      <c r="B34" s="48" t="s">
        <v>37</v>
      </c>
      <c r="C34" s="58">
        <v>2</v>
      </c>
      <c r="D34" s="59" t="s">
        <v>7</v>
      </c>
      <c r="E34" s="24"/>
      <c r="F34" s="26"/>
      <c r="G34" s="24"/>
      <c r="H34" s="26">
        <f>C34*F34</f>
        <v>0</v>
      </c>
    </row>
    <row r="35" spans="1:8" ht="191.25">
      <c r="A35" s="47"/>
      <c r="B35" s="48" t="s">
        <v>39</v>
      </c>
      <c r="C35" s="58"/>
      <c r="D35" s="59"/>
      <c r="E35" s="24"/>
      <c r="F35" s="27"/>
      <c r="G35" s="24"/>
      <c r="H35" s="27"/>
    </row>
    <row r="36" spans="1:8" ht="165.75">
      <c r="A36" s="47"/>
      <c r="B36" s="48" t="s">
        <v>40</v>
      </c>
      <c r="C36" s="58"/>
      <c r="D36" s="59"/>
      <c r="E36" s="24"/>
      <c r="F36" s="27"/>
      <c r="G36" s="24"/>
      <c r="H36" s="27"/>
    </row>
    <row r="37" spans="1:8" ht="306">
      <c r="A37" s="47"/>
      <c r="B37" s="48" t="s">
        <v>41</v>
      </c>
      <c r="C37" s="58"/>
      <c r="D37" s="59"/>
      <c r="E37" s="24"/>
      <c r="F37" s="27"/>
      <c r="G37" s="24"/>
      <c r="H37" s="27"/>
    </row>
    <row r="38" spans="1:8" ht="242.25">
      <c r="A38" s="47"/>
      <c r="B38" s="48" t="s">
        <v>42</v>
      </c>
      <c r="C38" s="58"/>
      <c r="D38" s="59"/>
      <c r="E38" s="24"/>
      <c r="F38" s="27"/>
      <c r="G38" s="24"/>
      <c r="H38" s="27"/>
    </row>
    <row r="39" spans="1:8" ht="242.25">
      <c r="A39" s="47"/>
      <c r="B39" s="48" t="s">
        <v>43</v>
      </c>
      <c r="C39" s="58"/>
      <c r="D39" s="59"/>
      <c r="E39" s="24"/>
      <c r="F39" s="27"/>
      <c r="G39" s="24"/>
      <c r="H39" s="27"/>
    </row>
    <row r="40" spans="1:8" ht="165.75">
      <c r="A40" s="47"/>
      <c r="B40" s="48" t="s">
        <v>44</v>
      </c>
      <c r="C40" s="58"/>
      <c r="D40" s="59"/>
      <c r="E40" s="24"/>
      <c r="F40" s="27"/>
      <c r="G40" s="24"/>
      <c r="H40" s="27"/>
    </row>
    <row r="41" spans="1:8">
      <c r="A41" s="45"/>
      <c r="B41" s="46"/>
      <c r="C41" s="58"/>
      <c r="D41" s="59"/>
      <c r="E41" s="24"/>
      <c r="F41" s="25"/>
      <c r="G41" s="24"/>
      <c r="H41" s="25"/>
    </row>
    <row r="42" spans="1:8">
      <c r="A42" s="47" t="s">
        <v>47</v>
      </c>
      <c r="B42" s="48" t="s">
        <v>48</v>
      </c>
      <c r="C42" s="58">
        <v>1</v>
      </c>
      <c r="D42" s="59"/>
      <c r="E42" s="24"/>
      <c r="F42" s="26"/>
      <c r="G42" s="24"/>
      <c r="H42" s="26">
        <f>C42*F42</f>
        <v>0</v>
      </c>
    </row>
    <row r="43" spans="1:8" ht="255">
      <c r="A43" s="47"/>
      <c r="B43" s="48" t="s">
        <v>49</v>
      </c>
      <c r="C43" s="58"/>
      <c r="D43" s="59"/>
      <c r="E43" s="24"/>
      <c r="F43" s="27"/>
      <c r="G43" s="24"/>
      <c r="H43" s="27"/>
    </row>
    <row r="44" spans="1:8">
      <c r="A44" s="45"/>
      <c r="B44" s="46"/>
      <c r="C44" s="58"/>
      <c r="D44" s="59"/>
      <c r="E44" s="24"/>
      <c r="F44" s="25"/>
      <c r="G44" s="24"/>
      <c r="H44" s="25"/>
    </row>
    <row r="45" spans="1:8">
      <c r="A45" s="47" t="s">
        <v>50</v>
      </c>
      <c r="B45" s="48" t="s">
        <v>51</v>
      </c>
      <c r="C45" s="58">
        <v>1</v>
      </c>
      <c r="D45" s="59" t="s">
        <v>7</v>
      </c>
      <c r="E45" s="24"/>
      <c r="F45" s="26"/>
      <c r="G45" s="24"/>
      <c r="H45" s="26">
        <f>C45*F45</f>
        <v>0</v>
      </c>
    </row>
    <row r="46" spans="1:8" ht="280.5">
      <c r="A46" s="47"/>
      <c r="B46" s="48" t="s">
        <v>52</v>
      </c>
      <c r="C46" s="58"/>
      <c r="D46" s="59"/>
      <c r="E46" s="24"/>
      <c r="F46" s="27"/>
      <c r="G46" s="24"/>
      <c r="H46" s="27"/>
    </row>
    <row r="47" spans="1:8">
      <c r="A47" s="45"/>
      <c r="B47" s="46"/>
      <c r="C47" s="58"/>
      <c r="D47" s="59"/>
      <c r="E47" s="24"/>
      <c r="F47" s="25"/>
      <c r="G47" s="24"/>
      <c r="H47" s="25"/>
    </row>
    <row r="48" spans="1:8">
      <c r="A48" s="47" t="s">
        <v>53</v>
      </c>
      <c r="B48" s="48" t="s">
        <v>54</v>
      </c>
      <c r="C48" s="58">
        <v>1</v>
      </c>
      <c r="D48" s="59" t="s">
        <v>7</v>
      </c>
      <c r="E48" s="24"/>
      <c r="F48" s="26"/>
      <c r="G48" s="24"/>
      <c r="H48" s="26">
        <f>C48*F48</f>
        <v>0</v>
      </c>
    </row>
    <row r="49" spans="1:8" ht="280.5">
      <c r="A49" s="47"/>
      <c r="B49" s="48" t="s">
        <v>55</v>
      </c>
      <c r="C49" s="58"/>
      <c r="D49" s="59"/>
      <c r="E49" s="24"/>
      <c r="F49" s="27"/>
      <c r="G49" s="24"/>
      <c r="H49" s="27"/>
    </row>
    <row r="50" spans="1:8">
      <c r="A50" s="47"/>
      <c r="B50" s="48"/>
      <c r="C50" s="58"/>
      <c r="D50" s="59"/>
      <c r="E50" s="24"/>
      <c r="F50" s="27"/>
      <c r="G50" s="24"/>
      <c r="H50" s="27"/>
    </row>
    <row r="51" spans="1:8">
      <c r="A51" s="47" t="s">
        <v>56</v>
      </c>
      <c r="B51" s="48" t="s">
        <v>57</v>
      </c>
      <c r="C51" s="58">
        <v>1</v>
      </c>
      <c r="D51" s="59" t="s">
        <v>7</v>
      </c>
      <c r="E51" s="24"/>
      <c r="F51" s="26"/>
      <c r="G51" s="24"/>
      <c r="H51" s="26">
        <f>C51*F51</f>
        <v>0</v>
      </c>
    </row>
    <row r="52" spans="1:8" ht="318.75">
      <c r="A52" s="47"/>
      <c r="B52" s="48" t="s">
        <v>58</v>
      </c>
      <c r="C52" s="58"/>
      <c r="D52" s="59"/>
      <c r="E52" s="24"/>
      <c r="F52" s="27"/>
      <c r="G52" s="24"/>
      <c r="H52" s="27"/>
    </row>
    <row r="53" spans="1:8" ht="395.25">
      <c r="A53" s="47"/>
      <c r="B53" s="48" t="s">
        <v>59</v>
      </c>
      <c r="C53" s="58"/>
      <c r="D53" s="59"/>
      <c r="E53" s="24"/>
      <c r="F53" s="27"/>
      <c r="G53" s="24"/>
      <c r="H53" s="27"/>
    </row>
    <row r="54" spans="1:8" ht="178.5">
      <c r="A54" s="47"/>
      <c r="B54" s="48" t="s">
        <v>60</v>
      </c>
      <c r="C54" s="58"/>
      <c r="D54" s="59"/>
      <c r="E54" s="24"/>
      <c r="F54" s="27"/>
      <c r="G54" s="24"/>
      <c r="H54" s="27"/>
    </row>
    <row r="55" spans="1:8" ht="267.75">
      <c r="A55" s="47"/>
      <c r="B55" s="48" t="s">
        <v>61</v>
      </c>
      <c r="C55" s="58"/>
      <c r="D55" s="59"/>
      <c r="E55" s="24"/>
      <c r="F55" s="27"/>
      <c r="G55" s="24"/>
      <c r="H55" s="27"/>
    </row>
    <row r="56" spans="1:8" ht="395.25">
      <c r="A56" s="47"/>
      <c r="B56" s="48" t="s">
        <v>62</v>
      </c>
      <c r="C56" s="58"/>
      <c r="D56" s="59"/>
      <c r="E56" s="24"/>
      <c r="F56" s="27"/>
      <c r="G56" s="24"/>
      <c r="H56" s="27"/>
    </row>
    <row r="57" spans="1:8" ht="408">
      <c r="A57" s="47"/>
      <c r="B57" s="48" t="s">
        <v>63</v>
      </c>
      <c r="C57" s="58"/>
      <c r="D57" s="59"/>
      <c r="E57" s="24"/>
      <c r="F57" s="27"/>
      <c r="G57" s="24"/>
      <c r="H57" s="27"/>
    </row>
    <row r="58" spans="1:8" ht="280.5">
      <c r="A58" s="47"/>
      <c r="B58" s="48" t="s">
        <v>64</v>
      </c>
      <c r="C58" s="58"/>
      <c r="D58" s="59"/>
      <c r="E58" s="24"/>
      <c r="F58" s="27"/>
      <c r="G58" s="24"/>
      <c r="H58" s="27"/>
    </row>
    <row r="59" spans="1:8" ht="255">
      <c r="A59" s="47"/>
      <c r="B59" s="48" t="s">
        <v>65</v>
      </c>
      <c r="C59" s="58"/>
      <c r="D59" s="59"/>
      <c r="E59" s="24"/>
      <c r="F59" s="27"/>
      <c r="G59" s="24"/>
      <c r="H59" s="27"/>
    </row>
    <row r="60" spans="1:8" ht="153">
      <c r="A60" s="47"/>
      <c r="B60" s="48" t="s">
        <v>66</v>
      </c>
      <c r="C60" s="58"/>
      <c r="D60" s="59"/>
      <c r="E60" s="24"/>
      <c r="F60" s="27"/>
      <c r="G60" s="24"/>
      <c r="H60" s="27"/>
    </row>
    <row r="61" spans="1:8" ht="306">
      <c r="A61" s="47"/>
      <c r="B61" s="48" t="s">
        <v>67</v>
      </c>
      <c r="C61" s="58"/>
      <c r="D61" s="59"/>
      <c r="E61" s="24"/>
      <c r="F61" s="27"/>
      <c r="G61" s="24"/>
      <c r="H61" s="27"/>
    </row>
    <row r="62" spans="1:8" ht="395.25">
      <c r="A62" s="47"/>
      <c r="B62" s="48" t="s">
        <v>68</v>
      </c>
      <c r="C62" s="58"/>
      <c r="D62" s="59"/>
      <c r="E62" s="24"/>
      <c r="F62" s="27"/>
      <c r="G62" s="24"/>
      <c r="H62" s="27"/>
    </row>
    <row r="63" spans="1:8" ht="102">
      <c r="A63" s="47"/>
      <c r="B63" s="48" t="s">
        <v>69</v>
      </c>
      <c r="C63" s="58"/>
      <c r="D63" s="59"/>
      <c r="E63" s="24"/>
      <c r="F63" s="27"/>
      <c r="G63" s="24"/>
      <c r="H63" s="27"/>
    </row>
    <row r="64" spans="1:8" ht="255">
      <c r="A64" s="47"/>
      <c r="B64" s="48" t="s">
        <v>70</v>
      </c>
      <c r="C64" s="58"/>
      <c r="D64" s="59"/>
      <c r="E64" s="24"/>
      <c r="F64" s="27"/>
      <c r="G64" s="24"/>
      <c r="H64" s="27"/>
    </row>
    <row r="65" spans="1:10" ht="267.75">
      <c r="A65" s="47"/>
      <c r="B65" s="48" t="s">
        <v>71</v>
      </c>
      <c r="C65" s="58"/>
      <c r="D65" s="59"/>
      <c r="E65" s="24"/>
      <c r="F65" s="27"/>
      <c r="G65" s="24"/>
      <c r="H65" s="27"/>
    </row>
    <row r="66" spans="1:10">
      <c r="A66" s="45"/>
      <c r="B66" s="46"/>
      <c r="C66" s="58"/>
      <c r="D66" s="59"/>
      <c r="E66" s="24"/>
      <c r="F66" s="25"/>
      <c r="G66" s="24"/>
      <c r="H66" s="25"/>
    </row>
    <row r="67" spans="1:10">
      <c r="A67" s="45"/>
      <c r="B67" s="46"/>
      <c r="C67" s="58"/>
      <c r="D67" s="59"/>
      <c r="E67" s="24"/>
      <c r="F67" s="25"/>
      <c r="G67" s="24"/>
      <c r="H67" s="25"/>
      <c r="J67" s="5"/>
    </row>
    <row r="68" spans="1:10" s="7" customFormat="1">
      <c r="A68" s="51"/>
      <c r="B68" s="52" t="s">
        <v>8</v>
      </c>
      <c r="C68" s="60"/>
      <c r="D68" s="61"/>
      <c r="E68" s="30"/>
      <c r="F68" s="31"/>
      <c r="G68" s="30"/>
      <c r="H68" s="31"/>
      <c r="J68" s="5"/>
    </row>
    <row r="69" spans="1:10" s="7" customFormat="1">
      <c r="A69" s="51"/>
      <c r="B69" s="53"/>
      <c r="C69" s="28"/>
      <c r="D69" s="29"/>
      <c r="E69" s="30"/>
      <c r="F69" s="31"/>
      <c r="G69" s="30"/>
      <c r="H69" s="31"/>
      <c r="J69" s="5"/>
    </row>
    <row r="70" spans="1:10" s="7" customFormat="1">
      <c r="A70" s="51"/>
      <c r="B70" s="53"/>
      <c r="C70" s="28"/>
      <c r="D70" s="29"/>
      <c r="E70" s="30"/>
      <c r="F70" s="31"/>
      <c r="G70" s="30"/>
      <c r="H70" s="31"/>
      <c r="J70" s="5"/>
    </row>
    <row r="71" spans="1:10" s="7" customFormat="1">
      <c r="A71" s="51"/>
      <c r="B71" s="53" t="s">
        <v>9</v>
      </c>
      <c r="C71" s="28"/>
      <c r="D71" s="29"/>
      <c r="E71" s="30"/>
      <c r="F71" s="31"/>
      <c r="G71" s="30"/>
      <c r="H71" s="32">
        <f>SUM(H10:H69)</f>
        <v>0</v>
      </c>
      <c r="I71" s="21"/>
      <c r="J71" s="5"/>
    </row>
    <row r="72" spans="1:10" s="7" customFormat="1">
      <c r="A72" s="51"/>
      <c r="B72" s="53"/>
      <c r="C72" s="28"/>
      <c r="D72" s="29"/>
      <c r="E72" s="30"/>
      <c r="F72" s="31"/>
      <c r="G72" s="30"/>
      <c r="H72" s="31"/>
      <c r="J72" s="5"/>
    </row>
    <row r="73" spans="1:10" s="7" customFormat="1">
      <c r="A73" s="51"/>
      <c r="B73" s="53" t="s">
        <v>10</v>
      </c>
      <c r="C73" s="33">
        <v>0</v>
      </c>
      <c r="D73" s="29"/>
      <c r="E73" s="30"/>
      <c r="F73" s="31"/>
      <c r="G73" s="30"/>
      <c r="H73" s="32">
        <f>H71*C73</f>
        <v>0</v>
      </c>
      <c r="J73" s="5"/>
    </row>
    <row r="74" spans="1:10" s="7" customFormat="1">
      <c r="A74" s="51"/>
      <c r="B74" s="53"/>
      <c r="C74" s="28"/>
      <c r="D74" s="29"/>
      <c r="E74" s="30"/>
      <c r="F74" s="31"/>
      <c r="G74" s="30"/>
      <c r="H74" s="31"/>
      <c r="J74" s="5"/>
    </row>
    <row r="75" spans="1:10" s="7" customFormat="1">
      <c r="A75" s="51"/>
      <c r="B75" s="53" t="s">
        <v>11</v>
      </c>
      <c r="C75" s="28"/>
      <c r="D75" s="29"/>
      <c r="E75" s="30"/>
      <c r="F75" s="31"/>
      <c r="G75" s="30"/>
      <c r="H75" s="32">
        <f>H71-H73</f>
        <v>0</v>
      </c>
      <c r="J75" s="5"/>
    </row>
    <row r="76" spans="1:10" s="7" customFormat="1">
      <c r="A76" s="51"/>
      <c r="B76" s="53"/>
      <c r="C76" s="28"/>
      <c r="D76" s="29"/>
      <c r="E76" s="30"/>
      <c r="F76" s="31"/>
      <c r="G76" s="30"/>
      <c r="H76" s="31"/>
      <c r="J76" s="5"/>
    </row>
    <row r="77" spans="1:10" s="7" customFormat="1">
      <c r="A77" s="51"/>
      <c r="B77" s="53" t="s">
        <v>12</v>
      </c>
      <c r="C77" s="34">
        <v>0.19</v>
      </c>
      <c r="D77" s="29"/>
      <c r="E77" s="30"/>
      <c r="F77" s="31"/>
      <c r="G77" s="30"/>
      <c r="H77" s="32">
        <f>H75*C77</f>
        <v>0</v>
      </c>
      <c r="J77" s="5"/>
    </row>
    <row r="78" spans="1:10" s="7" customFormat="1">
      <c r="A78" s="51"/>
      <c r="B78" s="53"/>
      <c r="C78" s="28"/>
      <c r="D78" s="29"/>
      <c r="E78" s="30"/>
      <c r="F78" s="31"/>
      <c r="G78" s="30"/>
      <c r="H78" s="31"/>
      <c r="J78" s="5"/>
    </row>
    <row r="79" spans="1:10" s="7" customFormat="1">
      <c r="A79" s="51"/>
      <c r="B79" s="54" t="s">
        <v>13</v>
      </c>
      <c r="C79" s="35"/>
      <c r="D79" s="36"/>
      <c r="E79" s="37"/>
      <c r="F79" s="38"/>
      <c r="G79" s="37"/>
      <c r="H79" s="38">
        <f>H71+H77</f>
        <v>0</v>
      </c>
      <c r="J79" s="5"/>
    </row>
    <row r="80" spans="1:10" s="7" customFormat="1" ht="12">
      <c r="A80" s="51"/>
      <c r="B80" s="53"/>
      <c r="C80" s="28"/>
      <c r="D80" s="29"/>
      <c r="E80" s="30"/>
      <c r="F80" s="31"/>
      <c r="G80" s="30"/>
      <c r="H80" s="31"/>
    </row>
    <row r="81" spans="1:8" s="7" customFormat="1" ht="12">
      <c r="A81" s="51"/>
      <c r="B81" s="55" t="s">
        <v>14</v>
      </c>
      <c r="C81" s="28"/>
      <c r="D81" s="29"/>
      <c r="E81" s="30"/>
      <c r="F81" s="31"/>
      <c r="G81" s="30"/>
      <c r="H81" s="31"/>
    </row>
    <row r="82" spans="1:8" s="7" customFormat="1" ht="12">
      <c r="A82" s="51"/>
      <c r="B82" s="56"/>
      <c r="C82" s="28"/>
      <c r="D82" s="29"/>
      <c r="E82" s="30"/>
      <c r="F82" s="31"/>
      <c r="G82" s="30"/>
      <c r="H82" s="31"/>
    </row>
    <row r="83" spans="1:8" s="7" customFormat="1" ht="12">
      <c r="A83" s="51"/>
      <c r="B83" s="57" t="s">
        <v>15</v>
      </c>
      <c r="C83" s="39" t="s">
        <v>16</v>
      </c>
      <c r="D83" s="40"/>
      <c r="E83" s="41"/>
      <c r="F83" s="32"/>
      <c r="G83" s="30"/>
      <c r="H83" s="31"/>
    </row>
    <row r="84" spans="1:8" s="7" customFormat="1" ht="12">
      <c r="A84" s="51"/>
      <c r="B84" s="56"/>
      <c r="C84" s="28"/>
      <c r="D84" s="29"/>
      <c r="E84" s="30"/>
      <c r="F84" s="31"/>
      <c r="G84" s="30"/>
      <c r="H84" s="31"/>
    </row>
    <row r="85" spans="1:8" s="7" customFormat="1" ht="12">
      <c r="A85" s="51"/>
      <c r="B85" s="56"/>
      <c r="C85" s="28"/>
      <c r="D85" s="29"/>
      <c r="E85" s="30"/>
      <c r="F85" s="31"/>
      <c r="G85" s="30"/>
      <c r="H85" s="31"/>
    </row>
    <row r="86" spans="1:8" s="7" customFormat="1" ht="12">
      <c r="A86" s="23"/>
      <c r="B86" s="11"/>
      <c r="C86" s="28"/>
      <c r="D86" s="29"/>
      <c r="E86" s="30"/>
      <c r="F86" s="31"/>
      <c r="G86" s="30"/>
      <c r="H86" s="31"/>
    </row>
    <row r="87" spans="1:8" s="7" customFormat="1" ht="12">
      <c r="A87" s="23"/>
      <c r="B87" s="12" t="s">
        <v>17</v>
      </c>
      <c r="C87" s="42"/>
      <c r="D87" s="40"/>
      <c r="E87" s="41"/>
      <c r="F87" s="32"/>
      <c r="G87" s="30"/>
      <c r="H87" s="31"/>
    </row>
    <row r="88" spans="1:8" s="7" customFormat="1" ht="12">
      <c r="A88" s="23"/>
      <c r="B88" s="11"/>
      <c r="C88" s="28"/>
      <c r="D88" s="29"/>
      <c r="E88" s="30"/>
      <c r="F88" s="31"/>
      <c r="G88" s="30"/>
      <c r="H88" s="31"/>
    </row>
    <row r="89" spans="1:8" s="7" customFormat="1" ht="12">
      <c r="A89" s="23"/>
      <c r="B89" s="11"/>
      <c r="C89" s="28"/>
      <c r="D89" s="29"/>
      <c r="E89" s="30"/>
      <c r="F89" s="31"/>
      <c r="G89" s="30"/>
      <c r="H89" s="31"/>
    </row>
    <row r="90" spans="1:8" s="7" customFormat="1" ht="12">
      <c r="A90" s="23"/>
      <c r="B90" s="11"/>
      <c r="C90" s="28"/>
      <c r="D90" s="29"/>
      <c r="E90" s="30"/>
      <c r="F90" s="31"/>
      <c r="G90" s="30"/>
      <c r="H90" s="31"/>
    </row>
    <row r="91" spans="1:8" s="7" customFormat="1" ht="12">
      <c r="A91" s="23"/>
      <c r="B91" s="12" t="s">
        <v>18</v>
      </c>
      <c r="C91" s="42"/>
      <c r="D91" s="40"/>
      <c r="E91" s="41"/>
      <c r="F91" s="32"/>
      <c r="G91" s="30"/>
      <c r="H91" s="31"/>
    </row>
    <row r="92" spans="1:8" s="7" customFormat="1" ht="12">
      <c r="A92" s="23"/>
      <c r="B92" s="11"/>
      <c r="C92" s="28"/>
      <c r="D92" s="29"/>
      <c r="E92" s="30"/>
      <c r="F92" s="31"/>
      <c r="G92" s="30"/>
      <c r="H92" s="31"/>
    </row>
    <row r="93" spans="1:8" s="7" customFormat="1" ht="12">
      <c r="A93" s="23"/>
      <c r="B93" s="11"/>
      <c r="C93" s="28"/>
      <c r="D93" s="29"/>
      <c r="E93" s="30"/>
      <c r="F93" s="31"/>
      <c r="G93" s="30"/>
      <c r="H93" s="31"/>
    </row>
    <row r="94" spans="1:8" s="7" customFormat="1" ht="12">
      <c r="A94" s="23"/>
      <c r="B94" s="11"/>
      <c r="C94" s="28"/>
      <c r="D94" s="29"/>
      <c r="E94" s="30"/>
      <c r="F94" s="31"/>
      <c r="G94" s="30"/>
      <c r="H94" s="31"/>
    </row>
    <row r="95" spans="1:8" s="7" customFormat="1" ht="12">
      <c r="A95" s="23"/>
      <c r="B95" s="11"/>
      <c r="C95" s="6"/>
      <c r="E95" s="8"/>
      <c r="F95" s="9"/>
      <c r="G95" s="8"/>
      <c r="H95" s="9"/>
    </row>
    <row r="96" spans="1:8" s="7" customFormat="1" ht="12">
      <c r="A96" s="23"/>
      <c r="B96" s="11"/>
      <c r="C96" s="6"/>
      <c r="E96" s="8"/>
      <c r="F96" s="9"/>
      <c r="G96" s="8"/>
      <c r="H96" s="9"/>
    </row>
    <row r="97" spans="1:8" s="7" customFormat="1" ht="12">
      <c r="A97" s="23"/>
      <c r="B97" s="11"/>
      <c r="C97" s="6"/>
      <c r="E97" s="8"/>
      <c r="F97" s="9"/>
      <c r="G97" s="8"/>
      <c r="H97" s="9"/>
    </row>
    <row r="98" spans="1:8" s="7" customFormat="1" ht="12">
      <c r="A98" s="23"/>
      <c r="B98" s="11"/>
      <c r="C98" s="6"/>
      <c r="E98" s="8"/>
      <c r="F98" s="9"/>
      <c r="G98" s="8"/>
      <c r="H98" s="9"/>
    </row>
    <row r="99" spans="1:8" s="7" customFormat="1" ht="12">
      <c r="A99" s="23"/>
      <c r="B99" s="11"/>
      <c r="C99" s="6"/>
      <c r="E99" s="8"/>
      <c r="F99" s="9"/>
      <c r="G99" s="8"/>
      <c r="H99" s="9"/>
    </row>
    <row r="100" spans="1:8" s="7" customFormat="1" ht="12">
      <c r="A100" s="23"/>
      <c r="B100" s="11"/>
      <c r="C100" s="6"/>
      <c r="E100" s="8"/>
      <c r="F100" s="9"/>
      <c r="G100" s="8"/>
      <c r="H100" s="9"/>
    </row>
    <row r="101" spans="1:8" s="7" customFormat="1" ht="12">
      <c r="A101" s="23"/>
      <c r="B101" s="11"/>
      <c r="C101" s="6"/>
      <c r="E101" s="8"/>
      <c r="F101" s="9"/>
      <c r="G101" s="8"/>
      <c r="H101" s="9"/>
    </row>
    <row r="102" spans="1:8" s="7" customFormat="1" ht="12">
      <c r="A102" s="23"/>
      <c r="B102" s="12" t="s">
        <v>19</v>
      </c>
      <c r="C102" s="15"/>
      <c r="D102" s="13"/>
      <c r="E102" s="14"/>
      <c r="F102" s="10"/>
      <c r="G102" s="8"/>
      <c r="H102" s="9"/>
    </row>
  </sheetData>
  <sheetProtection algorithmName="SHA-512" hashValue="p02t4HGP+TycOMITB0rdpJfVpYy6XSQmwkWyRdAQF3qJi5ObF0e/I994ICc9xO9VAYLJLXUBqck3KLCFHk2c9Q==" saltValue="Yb3eLBiLP+zeUgagQzoRNQ==" spinCount="100000" sheet="1" objects="1" scenarios="1"/>
  <protectedRanges>
    <protectedRange algorithmName="SHA-512" hashValue="fx9ZquC/gu+k3PLjNw0YZZIcc6sP24E+dxMoDrP16dtMi90mSMF0aOrjXP1/cQDZl31JW/wPBUz+a3TCb86pVg==" saltValue="/zUcvcPlI3/AFgPgx0861w==" spinCount="100000" sqref="A2:B81" name="Bereich1"/>
  </protectedRanges>
  <pageMargins left="0.7" right="0.44" top="0.78740157499999996" bottom="0.78740157499999996" header="0.3" footer="0.3"/>
  <pageSetup paperSize="9" scale="81" orientation="portrait" r:id="rId1"/>
  <headerFooter>
    <oddFooter>&amp;CSeite &amp;P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004E0-B442-4170-9CC3-D3A97882A8E5}">
  <dimension ref="A1"/>
  <sheetViews>
    <sheetView workbookViewId="0"/>
  </sheetViews>
  <sheetFormatPr baseColWidth="10" defaultRowHeight="14.25"/>
  <sheetData/>
  <pageMargins left="0.7" right="0.7" top="0.78740157499999996" bottom="0.78740157499999996"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Tabelle2</vt: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2025-12-18T05:36:40Z</dcterms:created>
  <dcterms:modified xsi:type="dcterms:W3CDTF">2026-05-29T07:52:12Z</dcterms:modified>
</cp:coreProperties>
</file>